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'1'!$A$1:$H$31</definedName>
  </definedNames>
  <calcPr calcId="145621"/>
</workbook>
</file>

<file path=xl/calcChain.xml><?xml version="1.0" encoding="utf-8"?>
<calcChain xmlns="http://schemas.openxmlformats.org/spreadsheetml/2006/main">
  <c r="J11" i="1" l="1"/>
  <c r="J12" i="1"/>
  <c r="J13" i="1"/>
  <c r="J14" i="1"/>
  <c r="J15" i="1"/>
  <c r="J16" i="1"/>
  <c r="J17" i="1"/>
  <c r="J18" i="1"/>
  <c r="J19" i="1"/>
  <c r="J20" i="1"/>
  <c r="J21" i="1"/>
  <c r="J22" i="1"/>
  <c r="J23" i="1"/>
  <c r="J10" i="1"/>
  <c r="F24" i="1" l="1"/>
</calcChain>
</file>

<file path=xl/sharedStrings.xml><?xml version="1.0" encoding="utf-8"?>
<sst xmlns="http://schemas.openxmlformats.org/spreadsheetml/2006/main" count="79" uniqueCount="44">
  <si>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</si>
  <si>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</si>
  <si>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</si>
  <si>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</si>
  <si>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</si>
  <si>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</si>
  <si>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</si>
  <si>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</si>
  <si>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</si>
  <si>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</si>
  <si>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</si>
  <si>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</si>
  <si>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</si>
  <si>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</si>
  <si>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</si>
  <si>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</si>
  <si>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</si>
  <si>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</si>
  <si>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</si>
  <si>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Вывески и таблички офисные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</si>
  <si>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НВЛ-2019/56-РНВ</t>
    </r>
  </si>
  <si>
    <t>1251101</t>
  </si>
  <si>
    <t>Вывеска наружная 2000х3000мм</t>
  </si>
  <si>
    <t>1576038</t>
  </si>
  <si>
    <t>Табличка информационная 710х560мм</t>
  </si>
  <si>
    <t>1105373</t>
  </si>
  <si>
    <t>Аншлаг 1000х800х0,55 оцинкованый специзделие</t>
  </si>
  <si>
    <t>1265991</t>
  </si>
  <si>
    <t>Табличка металлическая Схема объекта 2000х1500 мм</t>
  </si>
  <si>
    <t>1266278</t>
  </si>
  <si>
    <t>Панель информационная Указатель на внутрипромысловых дорогах 800х600мм</t>
  </si>
  <si>
    <t>1266279</t>
  </si>
  <si>
    <t>Панель информационная Указатель на внутрипромысловых дорогах 800х300мм</t>
  </si>
  <si>
    <t>1489452</t>
  </si>
  <si>
    <t>Фриз 2400х500мм пластик</t>
  </si>
  <si>
    <t>1489453</t>
  </si>
  <si>
    <t>Фриз 4800х1000мм пластик</t>
  </si>
  <si>
    <t>1489454</t>
  </si>
  <si>
    <t>Фриз 1200х250мм пластик</t>
  </si>
  <si>
    <t>1489455</t>
  </si>
  <si>
    <t>Фриз 3600х750мм пластик</t>
  </si>
  <si>
    <t>За счёт средств Продавца</t>
  </si>
  <si>
    <t>А. В. Лысенко</t>
  </si>
  <si>
    <t xml:space="preserve">Заместитель генерального директора по 
материально-техническому обеспечению и
транспорту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</si>
</sst>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3" fontId="9" fillId="0" borderId="2" xfId="0" applyNumberFormat="1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center"/>
    </xf>
    <xf numFmtId="4" fontId="9" fillId="0" borderId="0" xfId="0" applyNumberFormat="1" applyFont="1"/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right" wrapText="1"/>
    </xf>
    <xf numFmtId="0" fontId="20" fillId="0" borderId="0" xfId="0" applyFont="1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72"/>
  <sheetViews>
    <sheetView tabSelected="1" topLeftCell="A20" zoomScaleNormal="100" workbookViewId="0">
      <selection activeCell="A34" sqref="A3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41" customWidth="1"/>
    <col min="10" max="10" width="11.5703125" style="8" customWidth="1"/>
    <col min="11" max="11" width="9.140625" style="8"/>
    <col min="12" max="12" width="9.140625" style="32"/>
    <col min="13" max="13" width="14.28515625" style="32" customWidth="1"/>
    <col min="14" max="16384" width="9.140625" style="8"/>
  </cols>
  <sheetData>
    <row r="1" spans="1:18" s="1" customFormat="1" ht="23.25" x14ac:dyDescent="0.25">
      <c r="A1" s="48" t="s">
        <v>12</v>
      </c>
      <c r="B1" s="48"/>
      <c r="C1" s="48"/>
      <c r="D1" s="49"/>
      <c r="E1" s="50"/>
      <c r="F1" s="50"/>
      <c r="G1" s="50"/>
      <c r="H1" s="50"/>
      <c r="I1" s="37"/>
      <c r="L1" s="30"/>
      <c r="M1" s="30"/>
    </row>
    <row r="2" spans="1:18" s="1" customFormat="1" ht="43.5" customHeight="1" x14ac:dyDescent="0.25">
      <c r="A2" s="51" t="s">
        <v>19</v>
      </c>
      <c r="B2" s="51"/>
      <c r="C2" s="51"/>
      <c r="D2" s="51"/>
      <c r="E2" s="51"/>
      <c r="F2" s="51"/>
      <c r="G2" s="51"/>
      <c r="H2" s="51"/>
      <c r="I2" s="37"/>
      <c r="L2" s="30"/>
      <c r="M2" s="30"/>
    </row>
    <row r="3" spans="1:18" s="1" customFormat="1" ht="25.5" customHeight="1" x14ac:dyDescent="0.25">
      <c r="A3" s="52" t="s">
        <v>20</v>
      </c>
      <c r="B3" s="52"/>
      <c r="C3" s="52"/>
      <c r="D3" s="52"/>
      <c r="E3" s="52"/>
      <c r="F3" s="52"/>
      <c r="G3" s="52"/>
      <c r="H3" s="52"/>
      <c r="I3" s="37"/>
      <c r="L3" s="30"/>
      <c r="M3" s="30"/>
    </row>
    <row r="4" spans="1:18" s="1" customFormat="1" ht="18.75" customHeight="1" x14ac:dyDescent="0.25">
      <c r="A4" s="53" t="s">
        <v>18</v>
      </c>
      <c r="B4" s="53"/>
      <c r="C4" s="53"/>
      <c r="D4" s="53"/>
      <c r="E4" s="53"/>
      <c r="F4" s="53"/>
      <c r="G4" s="53"/>
      <c r="H4" s="53"/>
      <c r="I4" s="37"/>
      <c r="L4" s="30"/>
      <c r="M4" s="30"/>
    </row>
    <row r="5" spans="1:18" s="19" customFormat="1" ht="27" customHeight="1" x14ac:dyDescent="0.2">
      <c r="A5" s="47" t="s">
        <v>17</v>
      </c>
      <c r="B5" s="47"/>
      <c r="C5" s="47"/>
      <c r="D5" s="47"/>
      <c r="E5" s="47"/>
      <c r="F5" s="47"/>
      <c r="G5" s="47"/>
      <c r="H5" s="47"/>
      <c r="I5" s="38"/>
      <c r="L5" s="31"/>
      <c r="M5" s="31"/>
    </row>
    <row r="6" spans="1:18" s="19" customFormat="1" ht="43.5" customHeight="1" x14ac:dyDescent="0.2">
      <c r="A6" s="47" t="s">
        <v>14</v>
      </c>
      <c r="B6" s="47"/>
      <c r="C6" s="47"/>
      <c r="D6" s="47"/>
      <c r="E6" s="47"/>
      <c r="F6" s="47"/>
      <c r="G6" s="47"/>
      <c r="H6" s="47"/>
      <c r="I6" s="38"/>
      <c r="L6" s="31"/>
      <c r="M6" s="31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37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I8" s="37"/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9"/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15</v>
      </c>
      <c r="C10" s="34" t="s">
        <v>21</v>
      </c>
      <c r="D10" s="36" t="s">
        <v>22</v>
      </c>
      <c r="E10" s="34" t="s">
        <v>16</v>
      </c>
      <c r="F10" s="44">
        <v>2</v>
      </c>
      <c r="G10" s="33">
        <v>52190.764378749998</v>
      </c>
      <c r="H10" s="45">
        <v>40011</v>
      </c>
      <c r="I10" s="46"/>
      <c r="J10" s="35">
        <f>F10*G10</f>
        <v>104381.5287575</v>
      </c>
      <c r="P10" s="25"/>
      <c r="Q10" s="25"/>
      <c r="R10" s="25"/>
    </row>
    <row r="11" spans="1:18" s="3" customFormat="1" x14ac:dyDescent="0.25">
      <c r="A11" s="16">
        <v>2</v>
      </c>
      <c r="B11" s="16" t="s">
        <v>15</v>
      </c>
      <c r="C11" s="34" t="s">
        <v>23</v>
      </c>
      <c r="D11" s="36" t="s">
        <v>24</v>
      </c>
      <c r="E11" s="34" t="s">
        <v>16</v>
      </c>
      <c r="F11" s="44">
        <v>4</v>
      </c>
      <c r="G11" s="33">
        <v>1394.9870000000001</v>
      </c>
      <c r="H11" s="45">
        <v>41699</v>
      </c>
      <c r="I11" s="46"/>
      <c r="J11" s="35">
        <f t="shared" ref="J11:J23" si="0">F11*G11</f>
        <v>5579.9480000000003</v>
      </c>
      <c r="P11" s="25"/>
      <c r="Q11" s="25"/>
      <c r="R11" s="25"/>
    </row>
    <row r="12" spans="1:18" s="3" customFormat="1" x14ac:dyDescent="0.25">
      <c r="A12" s="16">
        <v>3</v>
      </c>
      <c r="B12" s="16" t="s">
        <v>15</v>
      </c>
      <c r="C12" s="34" t="s">
        <v>23</v>
      </c>
      <c r="D12" s="36" t="s">
        <v>24</v>
      </c>
      <c r="E12" s="34" t="s">
        <v>16</v>
      </c>
      <c r="F12" s="44">
        <v>46</v>
      </c>
      <c r="G12" s="33">
        <v>1394.9870000000001</v>
      </c>
      <c r="H12" s="45">
        <v>41699</v>
      </c>
      <c r="I12" s="46"/>
      <c r="J12" s="35">
        <f t="shared" si="0"/>
        <v>64169.402000000002</v>
      </c>
      <c r="P12" s="25"/>
      <c r="Q12" s="25"/>
      <c r="R12" s="25"/>
    </row>
    <row r="13" spans="1:18" s="3" customFormat="1" x14ac:dyDescent="0.25">
      <c r="A13" s="16">
        <v>4</v>
      </c>
      <c r="B13" s="16" t="s">
        <v>15</v>
      </c>
      <c r="C13" s="34" t="s">
        <v>25</v>
      </c>
      <c r="D13" s="36" t="s">
        <v>26</v>
      </c>
      <c r="E13" s="34" t="s">
        <v>16</v>
      </c>
      <c r="F13" s="44">
        <v>4</v>
      </c>
      <c r="G13" s="33">
        <v>1969.6063529999999</v>
      </c>
      <c r="H13" s="45">
        <v>40269</v>
      </c>
      <c r="I13" s="46"/>
      <c r="J13" s="35">
        <f t="shared" si="0"/>
        <v>7878.4254119999996</v>
      </c>
      <c r="P13" s="25"/>
      <c r="Q13" s="25"/>
      <c r="R13" s="25"/>
    </row>
    <row r="14" spans="1:18" s="3" customFormat="1" ht="30" x14ac:dyDescent="0.25">
      <c r="A14" s="16">
        <v>5</v>
      </c>
      <c r="B14" s="16" t="s">
        <v>15</v>
      </c>
      <c r="C14" s="34" t="s">
        <v>27</v>
      </c>
      <c r="D14" s="36" t="s">
        <v>28</v>
      </c>
      <c r="E14" s="34" t="s">
        <v>16</v>
      </c>
      <c r="F14" s="44">
        <v>4</v>
      </c>
      <c r="G14" s="33">
        <v>7359.1995619999989</v>
      </c>
      <c r="H14" s="45">
        <v>40269</v>
      </c>
      <c r="I14" s="46"/>
      <c r="J14" s="35">
        <f t="shared" si="0"/>
        <v>29436.798247999996</v>
      </c>
      <c r="P14" s="25"/>
      <c r="Q14" s="25"/>
      <c r="R14" s="25"/>
    </row>
    <row r="15" spans="1:18" s="3" customFormat="1" ht="30" x14ac:dyDescent="0.25">
      <c r="A15" s="16">
        <v>6</v>
      </c>
      <c r="B15" s="16" t="s">
        <v>15</v>
      </c>
      <c r="C15" s="34" t="s">
        <v>29</v>
      </c>
      <c r="D15" s="36" t="s">
        <v>30</v>
      </c>
      <c r="E15" s="34" t="s">
        <v>16</v>
      </c>
      <c r="F15" s="44">
        <v>3</v>
      </c>
      <c r="G15" s="33">
        <v>764.37411050000003</v>
      </c>
      <c r="H15" s="45">
        <v>40269</v>
      </c>
      <c r="I15" s="46"/>
      <c r="J15" s="35">
        <f t="shared" si="0"/>
        <v>2293.1223315000002</v>
      </c>
      <c r="P15" s="25"/>
      <c r="Q15" s="25"/>
      <c r="R15" s="25"/>
    </row>
    <row r="16" spans="1:18" s="3" customFormat="1" ht="30" x14ac:dyDescent="0.25">
      <c r="A16" s="16">
        <v>7</v>
      </c>
      <c r="B16" s="16" t="s">
        <v>15</v>
      </c>
      <c r="C16" s="34" t="s">
        <v>31</v>
      </c>
      <c r="D16" s="36" t="s">
        <v>32</v>
      </c>
      <c r="E16" s="34" t="s">
        <v>16</v>
      </c>
      <c r="F16" s="44">
        <v>6</v>
      </c>
      <c r="G16" s="33">
        <v>548.95676549999996</v>
      </c>
      <c r="H16" s="45">
        <v>40269</v>
      </c>
      <c r="I16" s="46"/>
      <c r="J16" s="35">
        <f t="shared" si="0"/>
        <v>3293.7405929999995</v>
      </c>
      <c r="P16" s="25"/>
      <c r="Q16" s="25"/>
      <c r="R16" s="25"/>
    </row>
    <row r="17" spans="1:18" s="3" customFormat="1" ht="30" x14ac:dyDescent="0.25">
      <c r="A17" s="16">
        <v>8</v>
      </c>
      <c r="B17" s="16" t="s">
        <v>15</v>
      </c>
      <c r="C17" s="34" t="s">
        <v>31</v>
      </c>
      <c r="D17" s="36" t="s">
        <v>32</v>
      </c>
      <c r="E17" s="34" t="s">
        <v>16</v>
      </c>
      <c r="F17" s="44">
        <v>20</v>
      </c>
      <c r="G17" s="33">
        <v>548.95676549999996</v>
      </c>
      <c r="H17" s="45">
        <v>40269</v>
      </c>
      <c r="I17" s="46"/>
      <c r="J17" s="35">
        <f t="shared" si="0"/>
        <v>10979.13531</v>
      </c>
      <c r="P17" s="25"/>
      <c r="Q17" s="25"/>
      <c r="R17" s="25"/>
    </row>
    <row r="18" spans="1:18" s="3" customFormat="1" ht="30" x14ac:dyDescent="0.25">
      <c r="A18" s="16">
        <v>9</v>
      </c>
      <c r="B18" s="16" t="s">
        <v>15</v>
      </c>
      <c r="C18" s="34" t="s">
        <v>31</v>
      </c>
      <c r="D18" s="36" t="s">
        <v>32</v>
      </c>
      <c r="E18" s="34" t="s">
        <v>16</v>
      </c>
      <c r="F18" s="44">
        <v>20</v>
      </c>
      <c r="G18" s="33">
        <v>548.95676549999996</v>
      </c>
      <c r="H18" s="45">
        <v>40269</v>
      </c>
      <c r="I18" s="46"/>
      <c r="J18" s="35">
        <f t="shared" si="0"/>
        <v>10979.13531</v>
      </c>
      <c r="P18" s="25"/>
      <c r="Q18" s="25"/>
      <c r="R18" s="25"/>
    </row>
    <row r="19" spans="1:18" s="3" customFormat="1" x14ac:dyDescent="0.25">
      <c r="A19" s="16">
        <v>10</v>
      </c>
      <c r="B19" s="16" t="s">
        <v>15</v>
      </c>
      <c r="C19" s="34" t="s">
        <v>33</v>
      </c>
      <c r="D19" s="36" t="s">
        <v>34</v>
      </c>
      <c r="E19" s="34" t="s">
        <v>16</v>
      </c>
      <c r="F19" s="44">
        <v>13</v>
      </c>
      <c r="G19" s="33">
        <v>4967.8181999999997</v>
      </c>
      <c r="H19" s="45">
        <v>41061</v>
      </c>
      <c r="I19" s="46"/>
      <c r="J19" s="35">
        <f t="shared" si="0"/>
        <v>64581.636599999998</v>
      </c>
      <c r="P19" s="25"/>
      <c r="Q19" s="25"/>
      <c r="R19" s="25"/>
    </row>
    <row r="20" spans="1:18" s="3" customFormat="1" x14ac:dyDescent="0.25">
      <c r="A20" s="16">
        <v>11</v>
      </c>
      <c r="B20" s="16" t="s">
        <v>15</v>
      </c>
      <c r="C20" s="34" t="s">
        <v>35</v>
      </c>
      <c r="D20" s="36" t="s">
        <v>36</v>
      </c>
      <c r="E20" s="34" t="s">
        <v>16</v>
      </c>
      <c r="F20" s="44">
        <v>20</v>
      </c>
      <c r="G20" s="33">
        <v>17333.946299999996</v>
      </c>
      <c r="H20" s="45">
        <v>41061</v>
      </c>
      <c r="I20" s="46"/>
      <c r="J20" s="35">
        <f t="shared" si="0"/>
        <v>346678.92599999992</v>
      </c>
      <c r="P20" s="25"/>
      <c r="Q20" s="25"/>
      <c r="R20" s="25"/>
    </row>
    <row r="21" spans="1:18" s="3" customFormat="1" x14ac:dyDescent="0.25">
      <c r="A21" s="16">
        <v>12</v>
      </c>
      <c r="B21" s="16" t="s">
        <v>15</v>
      </c>
      <c r="C21" s="34" t="s">
        <v>37</v>
      </c>
      <c r="D21" s="36" t="s">
        <v>38</v>
      </c>
      <c r="E21" s="34" t="s">
        <v>16</v>
      </c>
      <c r="F21" s="44">
        <v>21</v>
      </c>
      <c r="G21" s="33">
        <v>1921.4552999999999</v>
      </c>
      <c r="H21" s="45">
        <v>41061</v>
      </c>
      <c r="I21" s="46"/>
      <c r="J21" s="35">
        <f t="shared" si="0"/>
        <v>40350.561299999994</v>
      </c>
      <c r="P21" s="25"/>
      <c r="Q21" s="25"/>
      <c r="R21" s="25"/>
    </row>
    <row r="22" spans="1:18" s="3" customFormat="1" x14ac:dyDescent="0.25">
      <c r="A22" s="16">
        <v>13</v>
      </c>
      <c r="B22" s="16" t="s">
        <v>15</v>
      </c>
      <c r="C22" s="34" t="s">
        <v>37</v>
      </c>
      <c r="D22" s="36" t="s">
        <v>38</v>
      </c>
      <c r="E22" s="34" t="s">
        <v>16</v>
      </c>
      <c r="F22" s="44">
        <v>18</v>
      </c>
      <c r="G22" s="33">
        <v>1921.4552999999999</v>
      </c>
      <c r="H22" s="45">
        <v>41061</v>
      </c>
      <c r="I22" s="46"/>
      <c r="J22" s="35">
        <f t="shared" si="0"/>
        <v>34586.195399999997</v>
      </c>
      <c r="P22" s="25"/>
      <c r="Q22" s="25"/>
      <c r="R22" s="25"/>
    </row>
    <row r="23" spans="1:18" s="3" customFormat="1" x14ac:dyDescent="0.25">
      <c r="A23" s="16">
        <v>14</v>
      </c>
      <c r="B23" s="16" t="s">
        <v>15</v>
      </c>
      <c r="C23" s="34" t="s">
        <v>39</v>
      </c>
      <c r="D23" s="36" t="s">
        <v>40</v>
      </c>
      <c r="E23" s="34" t="s">
        <v>16</v>
      </c>
      <c r="F23" s="44">
        <v>4</v>
      </c>
      <c r="G23" s="33">
        <v>13407.767399999997</v>
      </c>
      <c r="H23" s="45">
        <v>41061</v>
      </c>
      <c r="I23" s="46"/>
      <c r="J23" s="35">
        <f t="shared" si="0"/>
        <v>53631.069599999988</v>
      </c>
      <c r="P23" s="25"/>
      <c r="Q23" s="25"/>
      <c r="R23" s="25"/>
    </row>
    <row r="24" spans="1:18" s="4" customFormat="1" x14ac:dyDescent="0.25">
      <c r="A24" s="58" t="s">
        <v>7</v>
      </c>
      <c r="B24" s="58"/>
      <c r="C24" s="58"/>
      <c r="D24" s="58"/>
      <c r="E24" s="17"/>
      <c r="F24" s="21">
        <f>SUM(F10:F23)</f>
        <v>185</v>
      </c>
      <c r="G24" s="21"/>
      <c r="H24" s="18"/>
      <c r="I24" s="40"/>
      <c r="P24" s="26"/>
      <c r="Q24" s="26"/>
      <c r="R24" s="26"/>
    </row>
    <row r="25" spans="1:18" s="4" customFormat="1" x14ac:dyDescent="0.25">
      <c r="A25" s="5"/>
      <c r="B25" s="5"/>
      <c r="C25" s="5"/>
      <c r="D25" s="6"/>
      <c r="E25" s="7"/>
      <c r="F25" s="10"/>
      <c r="G25" s="10"/>
      <c r="H25" s="7"/>
      <c r="I25" s="40"/>
      <c r="P25" s="26"/>
      <c r="Q25" s="26"/>
      <c r="R25" s="26"/>
    </row>
    <row r="26" spans="1:18" s="4" customFormat="1" ht="115.5" customHeight="1" x14ac:dyDescent="0.25">
      <c r="A26" s="59" t="s">
        <v>8</v>
      </c>
      <c r="B26" s="60"/>
      <c r="C26" s="60"/>
      <c r="D26" s="61"/>
      <c r="E26" s="62" t="s">
        <v>9</v>
      </c>
      <c r="F26" s="62"/>
      <c r="G26" s="62"/>
      <c r="H26" s="62"/>
      <c r="I26" s="40"/>
      <c r="P26" s="26"/>
      <c r="Q26" s="26"/>
      <c r="R26" s="26"/>
    </row>
    <row r="27" spans="1:18" s="4" customFormat="1" ht="15.75" customHeight="1" x14ac:dyDescent="0.25">
      <c r="A27" s="55" t="s">
        <v>10</v>
      </c>
      <c r="B27" s="56"/>
      <c r="C27" s="56"/>
      <c r="D27" s="57"/>
      <c r="E27" s="54" t="s">
        <v>41</v>
      </c>
      <c r="F27" s="54"/>
      <c r="G27" s="54"/>
      <c r="H27" s="54"/>
      <c r="I27" s="40"/>
      <c r="J27" s="26"/>
      <c r="L27" s="26"/>
      <c r="M27" s="26"/>
      <c r="N27" s="26"/>
      <c r="O27" s="26"/>
      <c r="P27" s="26"/>
      <c r="Q27" s="26"/>
      <c r="R27" s="26"/>
    </row>
    <row r="28" spans="1:18" s="4" customFormat="1" ht="15.75" customHeight="1" x14ac:dyDescent="0.25">
      <c r="A28" s="55" t="s">
        <v>11</v>
      </c>
      <c r="B28" s="56"/>
      <c r="C28" s="56"/>
      <c r="D28" s="57"/>
      <c r="E28" s="54" t="s">
        <v>41</v>
      </c>
      <c r="F28" s="54"/>
      <c r="G28" s="54"/>
      <c r="H28" s="54"/>
      <c r="I28" s="40"/>
      <c r="J28" s="26"/>
      <c r="L28" s="26"/>
      <c r="M28" s="26"/>
      <c r="N28" s="26"/>
      <c r="O28" s="26"/>
      <c r="P28" s="26"/>
      <c r="Q28" s="26"/>
      <c r="R28" s="26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s="23" customFormat="1" ht="63.75" customHeight="1" x14ac:dyDescent="0.25">
      <c r="A31" s="63" t="s">
        <v>43</v>
      </c>
      <c r="B31" s="63"/>
      <c r="C31" s="63"/>
      <c r="D31" s="63"/>
      <c r="E31" s="64"/>
      <c r="F31" s="64"/>
      <c r="G31" s="65" t="s">
        <v>42</v>
      </c>
      <c r="H31" s="66"/>
      <c r="I31" s="42"/>
      <c r="J31" s="28"/>
      <c r="L31" s="28"/>
      <c r="M31" s="28"/>
      <c r="N31" s="28"/>
      <c r="O31" s="28"/>
      <c r="P31" s="28"/>
      <c r="Q31" s="28"/>
      <c r="R31" s="28"/>
    </row>
    <row r="32" spans="1:18" s="12" customFormat="1" ht="18.75" x14ac:dyDescent="0.3">
      <c r="A32" s="22"/>
      <c r="F32" s="13"/>
      <c r="G32" s="13"/>
      <c r="I32" s="43"/>
      <c r="J32" s="29"/>
      <c r="L32" s="29"/>
      <c r="M32" s="29"/>
      <c r="N32" s="29"/>
      <c r="O32" s="29"/>
      <c r="P32" s="29"/>
      <c r="Q32" s="29"/>
      <c r="R32" s="29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L68" s="27"/>
      <c r="M68" s="27"/>
      <c r="N68" s="27"/>
      <c r="O68" s="27"/>
      <c r="P68" s="27"/>
      <c r="Q68" s="27"/>
      <c r="R68" s="27"/>
    </row>
    <row r="69" spans="10:18" x14ac:dyDescent="0.25">
      <c r="J69" s="27"/>
      <c r="L69" s="27"/>
      <c r="M69" s="27"/>
      <c r="N69" s="27"/>
      <c r="O69" s="27"/>
      <c r="P69" s="27"/>
      <c r="Q69" s="27"/>
      <c r="R69" s="27"/>
    </row>
    <row r="70" spans="10:18" x14ac:dyDescent="0.25">
      <c r="J70" s="27"/>
      <c r="N70" s="27"/>
    </row>
    <row r="71" spans="10:18" x14ac:dyDescent="0.25">
      <c r="J71" s="27"/>
      <c r="N71" s="27"/>
    </row>
    <row r="72" spans="10:18" x14ac:dyDescent="0.25">
      <c r="J72" s="27"/>
      <c r="N72" s="27"/>
    </row>
  </sheetData>
  <mergeCells count="15">
    <mergeCell ref="A31:D31"/>
    <mergeCell ref="A6:H6"/>
    <mergeCell ref="A1:H1"/>
    <mergeCell ref="A2:H2"/>
    <mergeCell ref="A3:H3"/>
    <mergeCell ref="A4:H4"/>
    <mergeCell ref="A5:H5"/>
    <mergeCell ref="E28:H28"/>
    <mergeCell ref="E27:H27"/>
    <mergeCell ref="A28:D28"/>
    <mergeCell ref="A27:D27"/>
    <mergeCell ref="A24:D24"/>
    <mergeCell ref="A26:D26"/>
    <mergeCell ref="E26:H26"/>
    <mergeCell ref="G31:H31"/>
  </mergeCells>
  <pageMargins left="0.70866141732283472" right="0.31496062992125984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2019-08-22T02:11:44Z</cp:lastPrinted>
  <dcterms:created xsi:type="dcterms:W3CDTF">2016-09-16T10:27:35Z</dcterms:created>
  <dcterms:modified xsi:type="dcterms:W3CDTF">2019-09-16T02:54:22Z</dcterms:modified>
</cp:coreProperties>
</file>